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4401 ЗП МСП (ПЭС) рек, ин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G11" i="1" l="1"/>
  <c r="J11" i="1"/>
  <c r="N11" i="1"/>
  <c r="Q11" i="1"/>
  <c r="G10" i="1" l="1"/>
  <c r="G12" i="1" s="1"/>
  <c r="N10" i="1"/>
  <c r="Q10" i="1"/>
  <c r="Q12" i="1" s="1"/>
  <c r="G13" i="1" l="1"/>
  <c r="G14" i="1" s="1"/>
  <c r="F3" i="1"/>
  <c r="J10" i="1"/>
  <c r="Q13" i="1" l="1"/>
  <c r="Q14" i="1" s="1"/>
</calcChain>
</file>

<file path=xl/sharedStrings.xml><?xml version="1.0" encoding="utf-8"?>
<sst xmlns="http://schemas.openxmlformats.org/spreadsheetml/2006/main" count="37" uniqueCount="27">
  <si>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</si>
  <si>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</si>
  <si>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</si>
  <si>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</si>
  <si>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</si>
  <si>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</si>
  <si>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</si>
  <si>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</si>
  <si>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</si>
  <si>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</si>
  <si>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</si>
  <si>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</si>
  <si>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</si>
  <si>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</si>
  <si>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</si>
  <si>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</si>
  <si>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</si>
  <si>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</si>
  <si>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</si>
  <si>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</si>
  <si>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</si>
  <si>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</si>
  <si>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Разработка рабочей документации</t>
  </si>
  <si>
    <t>Строительно-монтажные работы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</si>
  <si>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</t>
    </r>
  </si>
  <si>
    <t>Приложение № 8 к Документации о закупке – Структура НМЦ (в т.ч. форма Коммерческого предложения)</t>
  </si>
  <si>
    <t xml:space="preserve"> Реконструкция ПС 35/6 кВ Посьет с установкой 2-х разъединителей 35 кВ, 1 выключателя 35 кВ для технологического присоединения заявителя АО Торговый порт Посьет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</si>
</sst>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9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2" borderId="39" xfId="0" applyFont="1" applyFill="1" applyBorder="1" applyAlignment="1">
      <alignment horizontal="center" vertical="center" wrapText="1"/>
    </xf>
    <xf numFmtId="4" fontId="1" fillId="0" borderId="40" xfId="0" applyNumberFormat="1" applyFont="1" applyFill="1" applyBorder="1" applyAlignment="1">
      <alignment horizontal="center" vertical="center" wrapText="1"/>
    </xf>
    <xf numFmtId="4" fontId="1" fillId="4" borderId="44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  <xf numFmtId="4" fontId="9" fillId="4" borderId="42" xfId="0" applyNumberFormat="1" applyFont="1" applyFill="1" applyBorder="1" applyAlignment="1" applyProtection="1">
      <alignment horizontal="right" vertical="center" wrapText="1"/>
    </xf>
    <xf numFmtId="4" fontId="9" fillId="4" borderId="43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4" fillId="5" borderId="45" xfId="0" applyFont="1" applyFill="1" applyBorder="1" applyAlignment="1">
      <alignment horizontal="center"/>
    </xf>
    <xf numFmtId="0" fontId="1" fillId="25" borderId="46" xfId="0" applyFont="1" applyFill="1" applyBorder="1" applyAlignment="1">
      <alignment horizontal="left" vertical="center" wrapText="1"/>
    </xf>
    <xf numFmtId="49" fontId="8" fillId="2" borderId="46" xfId="0" applyNumberFormat="1" applyFont="1" applyFill="1" applyBorder="1" applyAlignment="1" applyProtection="1">
      <alignment horizontal="left" vertical="top" wrapText="1"/>
      <protection locked="0"/>
    </xf>
    <xf numFmtId="3" fontId="1" fillId="5" borderId="46" xfId="0" applyNumberFormat="1" applyFont="1" applyFill="1" applyBorder="1" applyAlignment="1">
      <alignment horizontal="center" vertical="center" wrapText="1"/>
    </xf>
    <xf numFmtId="4" fontId="1" fillId="5" borderId="46" xfId="0" applyNumberFormat="1" applyFont="1" applyFill="1" applyBorder="1" applyAlignment="1">
      <alignment horizontal="center" vertical="center" wrapText="1"/>
    </xf>
    <xf numFmtId="4" fontId="9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14" xfId="0" applyNumberFormat="1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Normal="100" workbookViewId="0">
      <selection activeCell="M17" sqref="M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7" t="s">
        <v>25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9" t="s">
        <v>10</v>
      </c>
      <c r="C3" s="70"/>
      <c r="D3" s="70"/>
      <c r="E3" s="73"/>
      <c r="F3" s="15">
        <f>G12</f>
        <v>13881546.950000001</v>
      </c>
      <c r="G3" s="6" t="s">
        <v>2</v>
      </c>
      <c r="H3" s="1"/>
      <c r="I3" s="69" t="s">
        <v>17</v>
      </c>
      <c r="J3" s="70"/>
      <c r="K3" s="70"/>
      <c r="L3" s="70"/>
      <c r="M3" s="70"/>
      <c r="N3" s="70"/>
      <c r="O3" s="70"/>
      <c r="P3" s="70"/>
      <c r="Q3" s="70"/>
      <c r="R3" s="7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6"/>
      <c r="C4" s="56"/>
      <c r="D4" s="56"/>
      <c r="E4" s="56"/>
      <c r="F4" s="56"/>
      <c r="G4" s="56"/>
      <c r="H4" s="1"/>
      <c r="I4" s="72" t="s">
        <v>18</v>
      </c>
      <c r="J4" s="72"/>
      <c r="K4" s="72"/>
      <c r="L4" s="72"/>
      <c r="M4" s="72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7" t="s">
        <v>11</v>
      </c>
      <c r="C7" s="58"/>
      <c r="D7" s="59"/>
      <c r="E7" s="59"/>
      <c r="F7" s="60"/>
      <c r="G7" s="61"/>
      <c r="H7" s="21"/>
      <c r="I7" s="64" t="s">
        <v>20</v>
      </c>
      <c r="J7" s="65"/>
      <c r="K7" s="65"/>
      <c r="L7" s="65"/>
      <c r="M7" s="65"/>
      <c r="N7" s="65"/>
      <c r="O7" s="65"/>
      <c r="P7" s="65"/>
      <c r="Q7" s="66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29.5" x14ac:dyDescent="0.25">
      <c r="B8" s="43" t="s">
        <v>3</v>
      </c>
      <c r="C8" s="44" t="s">
        <v>0</v>
      </c>
      <c r="D8" s="44" t="s">
        <v>7</v>
      </c>
      <c r="E8" s="45" t="s">
        <v>8</v>
      </c>
      <c r="F8" s="45" t="s">
        <v>4</v>
      </c>
      <c r="G8" s="80" t="s">
        <v>9</v>
      </c>
      <c r="H8" s="1"/>
      <c r="I8" s="43" t="s">
        <v>3</v>
      </c>
      <c r="J8" s="44" t="s">
        <v>1</v>
      </c>
      <c r="K8" s="45" t="s">
        <v>12</v>
      </c>
      <c r="L8" s="44" t="s">
        <v>24</v>
      </c>
      <c r="M8" s="44" t="s">
        <v>7</v>
      </c>
      <c r="N8" s="45" t="s">
        <v>8</v>
      </c>
      <c r="O8" s="45" t="s">
        <v>13</v>
      </c>
      <c r="P8" s="45" t="s">
        <v>4</v>
      </c>
      <c r="Q8" s="8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s="12" customFormat="1" ht="37.5" customHeight="1" x14ac:dyDescent="0.25">
      <c r="B9" s="88" t="s">
        <v>26</v>
      </c>
      <c r="C9" s="89"/>
      <c r="D9" s="89"/>
      <c r="E9" s="89"/>
      <c r="F9" s="90"/>
      <c r="G9" s="30"/>
      <c r="H9" s="9"/>
      <c r="I9" s="88" t="str">
        <f>B9</f>
        <v xml:space="preserve"> Реконструкция ПС 35/6 кВ Посьет с установкой 2-х разъединителей 35 кВ, 1 выключателя 35 кВ для технологического присоединения заявителя АО Торговый порт Посьет</v>
      </c>
      <c r="J9" s="89"/>
      <c r="K9" s="89"/>
      <c r="L9" s="89"/>
      <c r="M9" s="89"/>
      <c r="N9" s="90"/>
      <c r="O9" s="30"/>
      <c r="P9" s="30"/>
      <c r="Q9" s="30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8" ht="25.5" x14ac:dyDescent="0.25">
      <c r="B10" s="24">
        <v>1</v>
      </c>
      <c r="C10" s="25" t="s">
        <v>22</v>
      </c>
      <c r="D10" s="23" t="s">
        <v>16</v>
      </c>
      <c r="E10" s="26">
        <v>2195251.64</v>
      </c>
      <c r="F10" s="27">
        <v>1</v>
      </c>
      <c r="G10" s="28">
        <f>E10*F10</f>
        <v>2195251.64</v>
      </c>
      <c r="H10" s="1"/>
      <c r="I10" s="81">
        <v>1</v>
      </c>
      <c r="J10" s="82" t="str">
        <f>C10</f>
        <v>Разработка рабочей документации</v>
      </c>
      <c r="K10" s="83"/>
      <c r="L10" s="83"/>
      <c r="M10" s="84" t="s">
        <v>16</v>
      </c>
      <c r="N10" s="85">
        <f>E10</f>
        <v>2195251.64</v>
      </c>
      <c r="O10" s="86"/>
      <c r="P10" s="84">
        <v>1</v>
      </c>
      <c r="Q10" s="87">
        <f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25.5" x14ac:dyDescent="0.25">
      <c r="B11" s="40">
        <v>2</v>
      </c>
      <c r="C11" s="31" t="s">
        <v>23</v>
      </c>
      <c r="D11" s="30" t="s">
        <v>16</v>
      </c>
      <c r="E11" s="32">
        <v>11686295.310000001</v>
      </c>
      <c r="F11" s="30">
        <v>1</v>
      </c>
      <c r="G11" s="41">
        <f>E11*F11</f>
        <v>11686295.310000001</v>
      </c>
      <c r="H11" s="1"/>
      <c r="I11" s="46">
        <v>2</v>
      </c>
      <c r="J11" s="34" t="str">
        <f t="shared" ref="J11" si="0">C11</f>
        <v>Строительно-монтажные работы</v>
      </c>
      <c r="K11" s="35"/>
      <c r="L11" s="35"/>
      <c r="M11" s="36" t="s">
        <v>16</v>
      </c>
      <c r="N11" s="37">
        <f t="shared" ref="N11" si="1">E11</f>
        <v>11686295.310000001</v>
      </c>
      <c r="O11" s="38"/>
      <c r="P11" s="36">
        <v>1</v>
      </c>
      <c r="Q11" s="33">
        <f t="shared" ref="Q11" si="2">O11*P11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74" t="s">
        <v>5</v>
      </c>
      <c r="C12" s="75"/>
      <c r="D12" s="75"/>
      <c r="E12" s="75"/>
      <c r="F12" s="76"/>
      <c r="G12" s="42">
        <f>SUM(G10:G11)</f>
        <v>13881546.950000001</v>
      </c>
      <c r="H12" s="1"/>
      <c r="I12" s="77" t="s">
        <v>5</v>
      </c>
      <c r="J12" s="78"/>
      <c r="K12" s="78"/>
      <c r="L12" s="78"/>
      <c r="M12" s="78"/>
      <c r="N12" s="78"/>
      <c r="O12" s="78"/>
      <c r="P12" s="79"/>
      <c r="Q12" s="29">
        <f>SUM(Q10:Q11)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62" t="s">
        <v>15</v>
      </c>
      <c r="C13" s="63"/>
      <c r="D13" s="63"/>
      <c r="E13" s="63"/>
      <c r="F13" s="39">
        <v>0.2</v>
      </c>
      <c r="G13" s="13">
        <f>G12*F13</f>
        <v>2776309.3900000006</v>
      </c>
      <c r="H13" s="1"/>
      <c r="I13" s="54" t="s">
        <v>15</v>
      </c>
      <c r="J13" s="55"/>
      <c r="K13" s="55"/>
      <c r="L13" s="55"/>
      <c r="M13" s="55"/>
      <c r="N13" s="55"/>
      <c r="O13" s="55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51" t="s">
        <v>6</v>
      </c>
      <c r="C14" s="52"/>
      <c r="D14" s="52"/>
      <c r="E14" s="52"/>
      <c r="F14" s="53"/>
      <c r="G14" s="14">
        <f>G12+G13</f>
        <v>16657856.340000002</v>
      </c>
      <c r="H14" s="1"/>
      <c r="I14" s="51" t="s">
        <v>6</v>
      </c>
      <c r="J14" s="52"/>
      <c r="K14" s="52"/>
      <c r="L14" s="52"/>
      <c r="M14" s="52"/>
      <c r="N14" s="52"/>
      <c r="O14" s="52"/>
      <c r="P14" s="53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50"/>
      <c r="C16" s="50"/>
      <c r="D16" s="50"/>
      <c r="E16" s="50"/>
      <c r="F16" s="50"/>
      <c r="G16" s="50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49"/>
      <c r="C17" s="49"/>
      <c r="D17" s="49"/>
      <c r="E17" s="49"/>
      <c r="F17" s="49"/>
      <c r="G17" s="49"/>
      <c r="H17" s="3"/>
      <c r="I17" s="3"/>
      <c r="J17" s="47" t="s">
        <v>21</v>
      </c>
      <c r="K17" s="48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8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  <mergeCell ref="B9:F9"/>
    <mergeCell ref="I9:N9"/>
    <mergeCell ref="J17:K17"/>
    <mergeCell ref="B17:G17"/>
    <mergeCell ref="B16:G16"/>
    <mergeCell ref="I14:P14"/>
    <mergeCell ref="I13:O1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2023-03-31T05:35:01Z</dcterms:modified>
</cp:coreProperties>
</file>